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ist-fs-01\PIST-DATI\PIST\SERVIZIO POLITICHE SCOLASTICHE\SCUOLE APERTE\Documenti di riferimento per stesura Avviso\avviso scuole aperte\Allegati all'avviso\"/>
    </mc:Choice>
  </mc:AlternateContent>
  <xr:revisionPtr revIDLastSave="0" documentId="13_ncr:1_{956CA9C6-C510-4CC8-A0AE-A6FA0125BBD4}" xr6:coauthVersionLast="47" xr6:coauthVersionMax="47" xr10:uidLastSave="{00000000-0000-0000-0000-000000000000}"/>
  <bookViews>
    <workbookView xWindow="-120" yWindow="-120" windowWidth="29040" windowHeight="15720" xr2:uid="{56497DBF-AD58-4A43-81D8-0B243329C260}"/>
  </bookViews>
  <sheets>
    <sheet name="All 2d - SCUOLE APERTE" sheetId="1" r:id="rId1"/>
  </sheets>
  <definedNames>
    <definedName name="_xlnm.Print_Area" localSheetId="0">'All 2d - SCUOLE APERTE'!$A$1:$E$68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7" i="1" l="1"/>
  <c r="E216" i="1"/>
  <c r="B45" i="1" s="1"/>
  <c r="C215" i="1"/>
  <c r="E214" i="1"/>
  <c r="D214" i="1"/>
  <c r="E213" i="1"/>
  <c r="B30" i="1" s="1"/>
  <c r="E212" i="1"/>
  <c r="D212" i="1"/>
  <c r="E52" i="1"/>
  <c r="E217" i="1" s="1"/>
  <c r="E29" i="1" l="1"/>
  <c r="E34" i="1" s="1"/>
  <c r="E37" i="1" s="1"/>
  <c r="B20" i="1"/>
  <c r="B54" i="1"/>
  <c r="E36" i="1" l="1"/>
  <c r="E41" i="1"/>
  <c r="E39" i="1"/>
  <c r="E44" i="1" s="1"/>
  <c r="E47" i="1" l="1"/>
  <c r="E56" i="1" s="1"/>
</calcChain>
</file>

<file path=xl/sharedStrings.xml><?xml version="1.0" encoding="utf-8"?>
<sst xmlns="http://schemas.openxmlformats.org/spreadsheetml/2006/main" count="91" uniqueCount="88">
  <si>
    <t>Periodo di riferimento</t>
  </si>
  <si>
    <r>
      <t>dal</t>
    </r>
    <r>
      <rPr>
        <b/>
        <sz val="10"/>
        <color rgb="FFFF0000"/>
        <rFont val="Arial Narrow"/>
        <family val="2"/>
      </rPr>
      <t xml:space="preserve"> (indicare mese e anno)</t>
    </r>
  </si>
  <si>
    <t>Beneficiario</t>
  </si>
  <si>
    <t>Dipendente Sig./Sig.ra</t>
  </si>
  <si>
    <t>(Cognome)</t>
  </si>
  <si>
    <t>(Nome)</t>
  </si>
  <si>
    <t>Descrizione</t>
  </si>
  <si>
    <t>Modalità di calcolo</t>
  </si>
  <si>
    <t>i</t>
  </si>
  <si>
    <t>CCNL applicato</t>
  </si>
  <si>
    <t>ii</t>
  </si>
  <si>
    <t>Tipologia contrattuale</t>
  </si>
  <si>
    <t>(tempo indeterminato, a termine, apprendistato)</t>
  </si>
  <si>
    <t>iii</t>
  </si>
  <si>
    <t>Tipologia rapporto</t>
  </si>
  <si>
    <t>(full-time, part-time, ecc.)</t>
  </si>
  <si>
    <t>iv</t>
  </si>
  <si>
    <t>Posizione INAIL</t>
  </si>
  <si>
    <t>n.</t>
  </si>
  <si>
    <t>v</t>
  </si>
  <si>
    <t>Data assunzione</t>
  </si>
  <si>
    <t>vi</t>
  </si>
  <si>
    <t>Livello</t>
  </si>
  <si>
    <t>(indicare Art. e CCNL di riferimento)</t>
  </si>
  <si>
    <t>A.1</t>
  </si>
  <si>
    <t>Retribuzione base</t>
  </si>
  <si>
    <t>A.2</t>
  </si>
  <si>
    <t>Contingenza</t>
  </si>
  <si>
    <t>A.3</t>
  </si>
  <si>
    <t>Scatti di anzianità</t>
  </si>
  <si>
    <t>A.4</t>
  </si>
  <si>
    <t>Elemento di maggiorazione</t>
  </si>
  <si>
    <t>Per le voci non presenti riportare 0,00</t>
  </si>
  <si>
    <t>A.5</t>
  </si>
  <si>
    <t>Elemento aggiuntivo</t>
  </si>
  <si>
    <t>A.6</t>
  </si>
  <si>
    <t>Superminimo</t>
  </si>
  <si>
    <t>A.7</t>
  </si>
  <si>
    <t>Indennità di mensa</t>
  </si>
  <si>
    <t>A.8</t>
  </si>
  <si>
    <t>A</t>
  </si>
  <si>
    <r>
      <t xml:space="preserve">Totale retribuzione MENSILE </t>
    </r>
    <r>
      <rPr>
        <b/>
        <sz val="12"/>
        <color rgb="FFFF0000"/>
        <rFont val="Arial Narrow"/>
        <family val="2"/>
      </rPr>
      <t>(Nota 2)</t>
    </r>
  </si>
  <si>
    <t>B</t>
  </si>
  <si>
    <t>Mensilità retribuite</t>
  </si>
  <si>
    <t>(n. mesi)</t>
  </si>
  <si>
    <t>C=AxB</t>
  </si>
  <si>
    <t>Retribuzione annua</t>
  </si>
  <si>
    <t>D.1</t>
  </si>
  <si>
    <t>INPS carico Azienda</t>
  </si>
  <si>
    <t>Retribuzione annua x</t>
  </si>
  <si>
    <t>D.2</t>
  </si>
  <si>
    <t>INAIL  carico Azienda</t>
  </si>
  <si>
    <t>D</t>
  </si>
  <si>
    <t>TOTALE ONERI CONTRIBUTIVI</t>
  </si>
  <si>
    <t>E</t>
  </si>
  <si>
    <t>Trattamento di fine rapporto (TFR)</t>
  </si>
  <si>
    <t>(C : 13,5) - (C x 0,5%)</t>
  </si>
  <si>
    <t>F</t>
  </si>
  <si>
    <r>
      <t>IRAP</t>
    </r>
    <r>
      <rPr>
        <b/>
        <sz val="12"/>
        <color rgb="FFFF0000"/>
        <rFont val="Arial Narrow"/>
        <family val="2"/>
      </rPr>
      <t xml:space="preserve"> (Nota 3)</t>
    </r>
  </si>
  <si>
    <t>(C+D) x</t>
  </si>
  <si>
    <t>G</t>
  </si>
  <si>
    <t>TOTALE COSTO AZIENDA ANNUO</t>
  </si>
  <si>
    <t xml:space="preserve"> = C+D+E+F</t>
  </si>
  <si>
    <t>Orario di lavoro convenzionale annuo</t>
  </si>
  <si>
    <t>Ferie</t>
  </si>
  <si>
    <t>Festività soppresse</t>
  </si>
  <si>
    <t>H</t>
  </si>
  <si>
    <r>
      <t>TOTALE ORE ANNO</t>
    </r>
    <r>
      <rPr>
        <b/>
        <sz val="12"/>
        <color rgb="FFFF0000"/>
        <rFont val="Arial Narrow"/>
        <family val="2"/>
      </rPr>
      <t xml:space="preserve"> (Nota 4)</t>
    </r>
  </si>
  <si>
    <t>(n. ore anno)</t>
  </si>
  <si>
    <t>I</t>
  </si>
  <si>
    <t>COSTO ORARIO EX ANTE</t>
  </si>
  <si>
    <t xml:space="preserve"> = G : H</t>
  </si>
  <si>
    <t>Il prospetto deve essere prodotto all'avvio del progetto e in caso di aumento del costo annuo (ad es. per scatti anzianità, aumenti contributivi, ecc.)</t>
  </si>
  <si>
    <t></t>
  </si>
  <si>
    <t xml:space="preserve">2) </t>
  </si>
  <si>
    <t>Dovrà essere sempre indicata la retribuzione mensile totale a tempo pieno, anche nei casi di part-time</t>
  </si>
  <si>
    <t>3)</t>
  </si>
  <si>
    <t>Sulla base della normativa vigente l'IRAP sul costo del lavoro è interamente deducibile nella maggior parte dei casi e pertanto non rappresenta un costo rendicontabile. Nel caso in cui si richieda l'ammissibilità dell'IRAP dovrà essere data adeguata dimostrazione che l'IRAP rappresenti un costo indeducibile</t>
  </si>
  <si>
    <t xml:space="preserve">4) </t>
  </si>
  <si>
    <t>Indicare, anche in caso di part-time:</t>
  </si>
  <si>
    <t xml:space="preserve"> </t>
  </si>
  <si>
    <r>
      <t xml:space="preserve">Indennità varie </t>
    </r>
    <r>
      <rPr>
        <b/>
        <sz val="12"/>
        <rFont val="Arial Narrow"/>
        <family val="2"/>
      </rPr>
      <t>(specificare …..….)</t>
    </r>
  </si>
  <si>
    <t xml:space="preserve"> - per il CCNL Formazione Professionale e CCNL Pubblico Impiego 1.590 ore;</t>
  </si>
  <si>
    <t xml:space="preserve"> - per il CCNL Ricerca/Università 1.512 ore (Cfr. Circolare del MIUR prot. n. 391 del 3/4/2007);</t>
  </si>
  <si>
    <t xml:space="preserve"> - in tutti gli altri casi il beneficiario dovrà dimostrare la correttezza del calcolo del monte ore annuo con riferimento al singolo CCNL (cfr. pag. 38 del Vademecum per l'operatore). Tuttavia, come previsto dalla normativa comunitaria (Cfr. art. 55.2.a del Reg. 1060/2021), l'utilizzo del parametro di 1.720 ore non richiede ulteriori giustificazioni da parte del Beneficiairo.</t>
  </si>
  <si>
    <r>
      <rPr>
        <b/>
        <sz val="12"/>
        <color rgb="FFFF0000"/>
        <rFont val="Arial Narrow"/>
        <family val="2"/>
      </rPr>
      <t>1)</t>
    </r>
    <r>
      <rPr>
        <sz val="12"/>
        <color rgb="FFFF0000"/>
        <rFont val="Arial Narrow"/>
        <family val="2"/>
      </rPr>
      <t xml:space="preserve"> </t>
    </r>
  </si>
  <si>
    <r>
      <t xml:space="preserve">ALLEGATO 2D - PROSPETTO COSTO ORARIO EX ANTE PERSONALE DIPENDENTE </t>
    </r>
    <r>
      <rPr>
        <b/>
        <sz val="14"/>
        <color rgb="FFFF0000"/>
        <rFont val="Arial Narrow"/>
        <family val="2"/>
      </rPr>
      <t>(Nota 1)</t>
    </r>
  </si>
  <si>
    <t>NOTE ALLEGATO 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</si>
</sst>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quot;€&quot;* #,##0_-;_-&quot;€&quot;* &quot;-&quot;_-;_-@_-"/>
  </numFmts>
  <fonts count="24">
    <font>
      <sz val="10"/>
      <name val="Verdana"/>
    </font>
    <font>
      <sz val="9"/>
      <name val="Geneva"/>
      <family val="2"/>
    </font>
    <font>
      <sz val="10"/>
      <name val="Arial Narrow"/>
      <family val="2"/>
    </font>
    <font>
      <b/>
      <sz val="16"/>
      <name val="Arial Narrow"/>
      <family val="2"/>
    </font>
    <font>
      <b/>
      <sz val="10"/>
      <color rgb="FFFF0000"/>
      <name val="Arial Narrow"/>
      <family val="2"/>
    </font>
    <font>
      <i/>
      <sz val="11"/>
      <name val="Arial Narrow"/>
      <family val="2"/>
    </font>
    <font>
      <i/>
      <sz val="12"/>
      <name val="Arial Narrow"/>
      <family val="2"/>
    </font>
    <font>
      <b/>
      <sz val="18"/>
      <name val="Arial Narrow"/>
      <family val="2"/>
    </font>
    <font>
      <b/>
      <sz val="12"/>
      <name val="Arial Narrow"/>
      <family val="2"/>
    </font>
    <font>
      <sz val="10"/>
      <name val="Verdana"/>
      <family val="2"/>
    </font>
    <font>
      <sz val="12"/>
      <name val="Arial Narrow"/>
      <family val="2"/>
    </font>
    <font>
      <i/>
      <sz val="10"/>
      <name val="Arial Narrow"/>
      <family val="2"/>
    </font>
    <font>
      <i/>
      <sz val="11"/>
      <color indexed="12"/>
      <name val="Arial Narrow"/>
      <family val="2"/>
    </font>
    <font>
      <b/>
      <shadow/>
      <sz val="12"/>
      <color indexed="10"/>
      <name val="Arial Narrow"/>
      <family val="2"/>
    </font>
    <font>
      <sz val="12"/>
      <color indexed="10"/>
      <name val="Arial Narrow"/>
      <family val="2"/>
    </font>
    <font>
      <b/>
      <sz val="12"/>
      <color rgb="FFFF0000"/>
      <name val="Arial Narrow"/>
      <family val="2"/>
    </font>
    <font>
      <sz val="9"/>
      <name val="Arial Narrow"/>
      <family val="2"/>
    </font>
    <font>
      <b/>
      <sz val="10"/>
      <name val="Arial Narrow"/>
      <family val="2"/>
    </font>
    <font>
      <b/>
      <shadow/>
      <sz val="12"/>
      <name val="Arial Narrow"/>
      <family val="2"/>
    </font>
    <font>
      <b/>
      <shadow/>
      <sz val="10"/>
      <name val="Arial Narrow"/>
      <family val="2"/>
    </font>
    <font>
      <b/>
      <sz val="14"/>
      <color rgb="FFFF0000"/>
      <name val="Arial Narrow"/>
      <family val="2"/>
    </font>
    <font>
      <sz val="10"/>
      <name val="Arial"/>
      <family val="2"/>
    </font>
    <font>
      <sz val="12"/>
      <color rgb="FFFF0000"/>
      <name val="Arial Narrow"/>
      <family val="2"/>
    </font>
    <font>
      <b/>
      <sz val="14"/>
      <name val="Arial Narrow"/>
      <family val="2"/>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theme="0" tint="-0.34998626667073579"/>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double">
        <color indexed="64"/>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9" fontId="9" fillId="0" borderId="0" applyFont="0" applyFill="0" applyBorder="0" applyAlignment="0" applyProtection="0"/>
    <xf numFmtId="0" fontId="1" fillId="0" borderId="0"/>
    <xf numFmtId="164" fontId="9" fillId="0" borderId="0" applyFont="0" applyFill="0" applyBorder="0" applyAlignment="0" applyProtection="0"/>
    <xf numFmtId="0" fontId="21" fillId="0" borderId="0"/>
    <xf numFmtId="0" fontId="9" fillId="0" borderId="0"/>
  </cellStyleXfs>
  <cellXfs count="143">
    <xf numFmtId="0" fontId="0" fillId="0" borderId="0" xfId="0"/>
    <xf numFmtId="0" fontId="2" fillId="2" borderId="0" xfId="2" applyFont="1" applyFill="1" applyAlignment="1">
      <alignment vertical="center"/>
    </xf>
    <xf numFmtId="0" fontId="7" fillId="0" borderId="1" xfId="2" applyFont="1" applyBorder="1" applyAlignment="1" applyProtection="1">
      <alignment horizontal="left" vertical="center"/>
      <protection locked="0"/>
    </xf>
    <xf numFmtId="0" fontId="7" fillId="0" borderId="3" xfId="2" applyFont="1" applyBorder="1" applyAlignment="1" applyProtection="1">
      <alignment horizontal="left" vertical="center"/>
      <protection locked="0"/>
    </xf>
    <xf numFmtId="0" fontId="5" fillId="2" borderId="0" xfId="2" applyFont="1" applyFill="1" applyAlignment="1">
      <alignment horizontal="center" vertical="center"/>
    </xf>
    <xf numFmtId="0" fontId="10" fillId="2" borderId="0" xfId="2" applyFont="1" applyFill="1" applyAlignment="1">
      <alignment horizontal="center" vertical="center"/>
    </xf>
    <xf numFmtId="0" fontId="10" fillId="2" borderId="0" xfId="2" applyFont="1" applyFill="1" applyAlignment="1">
      <alignment vertical="center" wrapText="1"/>
    </xf>
    <xf numFmtId="0" fontId="10" fillId="2" borderId="0" xfId="2" applyFont="1" applyFill="1" applyAlignment="1">
      <alignment horizontal="center" vertical="center" wrapText="1"/>
    </xf>
    <xf numFmtId="0" fontId="11" fillId="2" borderId="0" xfId="2" applyFont="1" applyFill="1" applyAlignment="1">
      <alignment horizontal="right" vertical="center" wrapText="1"/>
    </xf>
    <xf numFmtId="0" fontId="11" fillId="2" borderId="0" xfId="2" applyFont="1" applyFill="1" applyAlignment="1">
      <alignment horizontal="right" vertical="center"/>
    </xf>
    <xf numFmtId="0" fontId="12" fillId="2" borderId="0" xfId="2" applyFont="1" applyFill="1" applyAlignment="1">
      <alignment horizontal="center" vertical="center"/>
    </xf>
    <xf numFmtId="0" fontId="10" fillId="2" borderId="0" xfId="2" applyFont="1" applyFill="1" applyAlignment="1">
      <alignment vertical="center"/>
    </xf>
    <xf numFmtId="0" fontId="6" fillId="2" borderId="5" xfId="2" applyFont="1" applyFill="1" applyBorder="1" applyAlignment="1">
      <alignment horizontal="left" vertical="center" wrapText="1"/>
    </xf>
    <xf numFmtId="0" fontId="6" fillId="2" borderId="0" xfId="2" applyFont="1" applyFill="1" applyAlignment="1">
      <alignment horizontal="left" vertical="center" wrapText="1"/>
    </xf>
    <xf numFmtId="0" fontId="8" fillId="2" borderId="0" xfId="2" applyFont="1" applyFill="1" applyAlignment="1">
      <alignment vertical="center"/>
    </xf>
    <xf numFmtId="4" fontId="8" fillId="2" borderId="6" xfId="2" applyNumberFormat="1" applyFont="1" applyFill="1" applyBorder="1" applyAlignment="1">
      <alignment horizontal="right" vertical="center"/>
    </xf>
    <xf numFmtId="0" fontId="8" fillId="4" borderId="8" xfId="2" applyFont="1" applyFill="1" applyBorder="1" applyAlignment="1">
      <alignment vertical="center"/>
    </xf>
    <xf numFmtId="0" fontId="10" fillId="4" borderId="8" xfId="2" applyFont="1" applyFill="1" applyBorder="1" applyAlignment="1">
      <alignment vertical="center"/>
    </xf>
    <xf numFmtId="0" fontId="10" fillId="2" borderId="0" xfId="2" applyFont="1" applyFill="1" applyAlignment="1">
      <alignment horizontal="right" vertical="center"/>
    </xf>
    <xf numFmtId="0" fontId="2" fillId="4" borderId="8" xfId="2" applyFont="1" applyFill="1" applyBorder="1" applyAlignment="1">
      <alignment vertical="center"/>
    </xf>
    <xf numFmtId="0" fontId="10" fillId="4" borderId="8" xfId="2" applyFont="1" applyFill="1" applyBorder="1" applyAlignment="1">
      <alignment horizontal="right" vertical="center"/>
    </xf>
    <xf numFmtId="0" fontId="10" fillId="2" borderId="9" xfId="2" applyFont="1" applyFill="1" applyBorder="1" applyAlignment="1">
      <alignment vertical="center"/>
    </xf>
    <xf numFmtId="0" fontId="10" fillId="4" borderId="0" xfId="2" applyFont="1" applyFill="1" applyAlignment="1">
      <alignment vertical="center"/>
    </xf>
    <xf numFmtId="0" fontId="8" fillId="4" borderId="0" xfId="2" applyFont="1" applyFill="1" applyAlignment="1">
      <alignment vertical="center"/>
    </xf>
    <xf numFmtId="0" fontId="10" fillId="4" borderId="0" xfId="2" applyFont="1" applyFill="1" applyAlignment="1">
      <alignment horizontal="right" vertical="center"/>
    </xf>
    <xf numFmtId="10" fontId="10" fillId="0" borderId="4" xfId="1" applyNumberFormat="1" applyFont="1" applyFill="1" applyBorder="1" applyAlignment="1" applyProtection="1">
      <alignment horizontal="right" vertical="center"/>
      <protection locked="0"/>
    </xf>
    <xf numFmtId="0" fontId="8" fillId="3" borderId="8" xfId="2" applyFont="1" applyFill="1" applyBorder="1" applyAlignment="1">
      <alignment vertical="center"/>
    </xf>
    <xf numFmtId="0" fontId="10" fillId="3" borderId="8" xfId="2" applyFont="1" applyFill="1" applyBorder="1" applyAlignment="1">
      <alignment horizontal="center" vertical="center"/>
    </xf>
    <xf numFmtId="0" fontId="10" fillId="3" borderId="8" xfId="2" applyFont="1" applyFill="1" applyBorder="1" applyAlignment="1">
      <alignment vertical="center"/>
    </xf>
    <xf numFmtId="0" fontId="10" fillId="2" borderId="11" xfId="2" applyFont="1" applyFill="1" applyBorder="1" applyAlignment="1">
      <alignment vertical="center"/>
    </xf>
    <xf numFmtId="3" fontId="8" fillId="2" borderId="6" xfId="2" applyNumberFormat="1" applyFont="1" applyFill="1" applyBorder="1" applyAlignment="1">
      <alignment horizontal="right" vertical="center"/>
    </xf>
    <xf numFmtId="0" fontId="10" fillId="2" borderId="0" xfId="2" applyFont="1" applyFill="1" applyAlignment="1">
      <alignment horizontal="left" vertical="center"/>
    </xf>
    <xf numFmtId="0" fontId="2" fillId="2" borderId="10" xfId="2" applyFont="1" applyFill="1" applyBorder="1" applyAlignment="1">
      <alignment vertical="center"/>
    </xf>
    <xf numFmtId="0" fontId="3" fillId="3" borderId="12" xfId="2" applyFont="1" applyFill="1" applyBorder="1" applyAlignment="1">
      <alignment horizontal="center" vertical="center"/>
    </xf>
    <xf numFmtId="0" fontId="3" fillId="3" borderId="12" xfId="2" applyFont="1" applyFill="1" applyBorder="1" applyAlignment="1">
      <alignment vertical="center"/>
    </xf>
    <xf numFmtId="0" fontId="5" fillId="0" borderId="4" xfId="2" applyFont="1" applyBorder="1" applyAlignment="1" applyProtection="1">
      <alignment horizontal="center" vertical="center"/>
      <protection locked="0"/>
    </xf>
    <xf numFmtId="0" fontId="2" fillId="5" borderId="0" xfId="2" applyFont="1" applyFill="1" applyAlignment="1">
      <alignment vertical="center"/>
    </xf>
    <xf numFmtId="0" fontId="16" fillId="5" borderId="0" xfId="2" applyFont="1" applyFill="1" applyAlignment="1">
      <alignment vertical="center"/>
    </xf>
    <xf numFmtId="0" fontId="17" fillId="5" borderId="0" xfId="2" applyFont="1" applyFill="1" applyAlignment="1">
      <alignment vertical="center"/>
    </xf>
    <xf numFmtId="0" fontId="2" fillId="2" borderId="13" xfId="2" applyFont="1" applyFill="1" applyBorder="1" applyAlignment="1">
      <alignment horizontal="center" vertical="center"/>
    </xf>
    <xf numFmtId="0" fontId="3" fillId="2" borderId="14" xfId="2" applyFont="1" applyFill="1" applyBorder="1" applyAlignment="1">
      <alignment horizontal="right" vertical="center"/>
    </xf>
    <xf numFmtId="49" fontId="3" fillId="0" borderId="15" xfId="2" applyNumberFormat="1" applyFont="1" applyBorder="1" applyAlignment="1" applyProtection="1">
      <alignment horizontal="center" vertical="center"/>
      <protection locked="0"/>
    </xf>
    <xf numFmtId="49" fontId="3" fillId="0" borderId="16" xfId="2" applyNumberFormat="1" applyFont="1" applyBorder="1" applyAlignment="1" applyProtection="1">
      <alignment horizontal="center" vertical="center"/>
      <protection locked="0"/>
    </xf>
    <xf numFmtId="49" fontId="3" fillId="0" borderId="17" xfId="2" applyNumberFormat="1" applyFont="1" applyBorder="1" applyAlignment="1" applyProtection="1">
      <alignment horizontal="center" vertical="center"/>
      <protection locked="0"/>
    </xf>
    <xf numFmtId="0" fontId="5" fillId="2" borderId="18" xfId="2" applyFont="1" applyFill="1" applyBorder="1" applyAlignment="1">
      <alignment horizontal="left" vertical="center"/>
    </xf>
    <xf numFmtId="3" fontId="2" fillId="2" borderId="19" xfId="2" applyNumberFormat="1" applyFont="1" applyFill="1" applyBorder="1" applyAlignment="1">
      <alignment vertical="center"/>
    </xf>
    <xf numFmtId="0" fontId="6" fillId="2" borderId="18" xfId="2" applyFont="1" applyFill="1" applyBorder="1" applyAlignment="1">
      <alignment horizontal="left" vertical="center"/>
    </xf>
    <xf numFmtId="0" fontId="2" fillId="2" borderId="18" xfId="2" applyFont="1" applyFill="1" applyBorder="1" applyAlignment="1">
      <alignment horizontal="center" vertical="center"/>
    </xf>
    <xf numFmtId="0" fontId="8" fillId="2" borderId="18" xfId="2" applyFont="1" applyFill="1" applyBorder="1" applyAlignment="1">
      <alignment horizontal="left" vertical="center"/>
    </xf>
    <xf numFmtId="0" fontId="10" fillId="2" borderId="18" xfId="2" applyFont="1" applyFill="1" applyBorder="1" applyAlignment="1">
      <alignment horizontal="center" vertical="center"/>
    </xf>
    <xf numFmtId="0" fontId="8" fillId="2" borderId="19" xfId="2" applyFont="1" applyFill="1" applyBorder="1" applyAlignment="1">
      <alignment horizontal="center" vertical="center" wrapText="1"/>
    </xf>
    <xf numFmtId="0" fontId="10" fillId="2" borderId="18" xfId="2" applyFont="1" applyFill="1" applyBorder="1" applyAlignment="1">
      <alignment horizontal="left" vertical="center" indent="1"/>
    </xf>
    <xf numFmtId="3" fontId="10" fillId="0" borderId="21" xfId="2" applyNumberFormat="1" applyFont="1" applyBorder="1" applyAlignment="1" applyProtection="1">
      <alignment horizontal="center" vertical="center"/>
      <protection locked="0"/>
    </xf>
    <xf numFmtId="49" fontId="10" fillId="0" borderId="21" xfId="2" applyNumberFormat="1" applyFont="1" applyBorder="1" applyAlignment="1" applyProtection="1">
      <alignment horizontal="center" vertical="center"/>
      <protection locked="0"/>
    </xf>
    <xf numFmtId="14" fontId="10" fillId="0" borderId="21" xfId="2" applyNumberFormat="1" applyFont="1" applyBorder="1" applyAlignment="1" applyProtection="1">
      <alignment horizontal="center" vertical="center"/>
      <protection locked="0"/>
    </xf>
    <xf numFmtId="0" fontId="2" fillId="2" borderId="18" xfId="2" applyFont="1" applyFill="1" applyBorder="1" applyAlignment="1">
      <alignment vertical="center"/>
    </xf>
    <xf numFmtId="0" fontId="2" fillId="2" borderId="19" xfId="2" applyFont="1" applyFill="1" applyBorder="1" applyAlignment="1">
      <alignment vertical="center"/>
    </xf>
    <xf numFmtId="4" fontId="10" fillId="0" borderId="21" xfId="2" applyNumberFormat="1" applyFont="1" applyBorder="1" applyAlignment="1" applyProtection="1">
      <alignment horizontal="right" vertical="center"/>
      <protection locked="0"/>
    </xf>
    <xf numFmtId="4" fontId="10" fillId="0" borderId="22" xfId="2" applyNumberFormat="1" applyFont="1" applyBorder="1" applyAlignment="1" applyProtection="1">
      <alignment horizontal="right" vertical="center"/>
      <protection locked="0"/>
    </xf>
    <xf numFmtId="0" fontId="8" fillId="2" borderId="18" xfId="2" applyFont="1" applyFill="1" applyBorder="1" applyAlignment="1">
      <alignment horizontal="center" vertical="center"/>
    </xf>
    <xf numFmtId="0" fontId="17" fillId="2" borderId="19" xfId="2" applyFont="1" applyFill="1" applyBorder="1" applyAlignment="1">
      <alignment vertical="center"/>
    </xf>
    <xf numFmtId="3" fontId="8" fillId="0" borderId="21" xfId="2" applyNumberFormat="1" applyFont="1" applyBorder="1" applyAlignment="1" applyProtection="1">
      <alignment horizontal="center" vertical="center"/>
      <protection locked="0"/>
    </xf>
    <xf numFmtId="0" fontId="2" fillId="2" borderId="0" xfId="0" applyFont="1" applyFill="1" applyAlignment="1">
      <alignment vertical="center"/>
    </xf>
    <xf numFmtId="0" fontId="5" fillId="2" borderId="19" xfId="2" applyFont="1" applyFill="1" applyBorder="1" applyAlignment="1">
      <alignment horizontal="center" vertical="center"/>
    </xf>
    <xf numFmtId="0" fontId="8" fillId="4" borderId="23" xfId="2" applyFont="1" applyFill="1" applyBorder="1" applyAlignment="1">
      <alignment horizontal="center" vertical="center"/>
    </xf>
    <xf numFmtId="3" fontId="8" fillId="4" borderId="24" xfId="2" applyNumberFormat="1" applyFont="1" applyFill="1" applyBorder="1" applyAlignment="1">
      <alignment vertical="center"/>
    </xf>
    <xf numFmtId="3" fontId="10" fillId="2" borderId="19" xfId="2" applyNumberFormat="1" applyFont="1" applyFill="1" applyBorder="1" applyAlignment="1">
      <alignment vertical="center"/>
    </xf>
    <xf numFmtId="0" fontId="10" fillId="2" borderId="25" xfId="2" applyFont="1" applyFill="1" applyBorder="1" applyAlignment="1">
      <alignment horizontal="center" vertical="center"/>
    </xf>
    <xf numFmtId="3" fontId="10" fillId="2" borderId="26" xfId="2" applyNumberFormat="1" applyFont="1" applyFill="1" applyBorder="1" applyAlignment="1">
      <alignment vertical="center"/>
    </xf>
    <xf numFmtId="0" fontId="10" fillId="4" borderId="18" xfId="2" applyFont="1" applyFill="1" applyBorder="1" applyAlignment="1">
      <alignment horizontal="center" vertical="center"/>
    </xf>
    <xf numFmtId="3" fontId="10" fillId="4" borderId="19" xfId="2" applyNumberFormat="1" applyFont="1" applyFill="1" applyBorder="1" applyAlignment="1">
      <alignment vertical="center"/>
    </xf>
    <xf numFmtId="0" fontId="8" fillId="4" borderId="18" xfId="2" applyFont="1" applyFill="1" applyBorder="1" applyAlignment="1">
      <alignment horizontal="center" vertical="center"/>
    </xf>
    <xf numFmtId="3" fontId="8" fillId="4" borderId="19" xfId="2" applyNumberFormat="1" applyFont="1" applyFill="1" applyBorder="1" applyAlignment="1">
      <alignment vertical="center"/>
    </xf>
    <xf numFmtId="0" fontId="8" fillId="4" borderId="27" xfId="2" applyFont="1" applyFill="1" applyBorder="1" applyAlignment="1">
      <alignment horizontal="center" vertical="center"/>
    </xf>
    <xf numFmtId="0" fontId="2" fillId="4" borderId="28" xfId="2" applyFont="1" applyFill="1" applyBorder="1" applyAlignment="1">
      <alignment vertical="center"/>
    </xf>
    <xf numFmtId="0" fontId="8" fillId="3" borderId="23" xfId="2" applyFont="1" applyFill="1" applyBorder="1" applyAlignment="1">
      <alignment horizontal="center" vertical="center"/>
    </xf>
    <xf numFmtId="3" fontId="8" fillId="3" borderId="24" xfId="2" applyNumberFormat="1" applyFont="1" applyFill="1" applyBorder="1" applyAlignment="1">
      <alignment vertical="center"/>
    </xf>
    <xf numFmtId="0" fontId="10" fillId="2" borderId="29" xfId="2" applyFont="1" applyFill="1" applyBorder="1" applyAlignment="1">
      <alignment horizontal="center" vertical="center"/>
    </xf>
    <xf numFmtId="3" fontId="10" fillId="2" borderId="30" xfId="2" applyNumberFormat="1" applyFont="1" applyFill="1" applyBorder="1" applyAlignment="1">
      <alignment vertical="center"/>
    </xf>
    <xf numFmtId="3" fontId="8" fillId="0" borderId="21" xfId="2" applyNumberFormat="1" applyFont="1" applyBorder="1" applyAlignment="1" applyProtection="1">
      <alignment horizontal="right" vertical="center"/>
      <protection locked="0"/>
    </xf>
    <xf numFmtId="3" fontId="8" fillId="0" borderId="22" xfId="2" applyNumberFormat="1" applyFont="1" applyBorder="1" applyAlignment="1" applyProtection="1">
      <alignment horizontal="right" vertical="center"/>
      <protection locked="0"/>
    </xf>
    <xf numFmtId="0" fontId="10" fillId="2" borderId="27" xfId="2" applyFont="1" applyFill="1" applyBorder="1" applyAlignment="1">
      <alignment horizontal="center" vertical="center"/>
    </xf>
    <xf numFmtId="3" fontId="2" fillId="2" borderId="28" xfId="2" applyNumberFormat="1" applyFont="1" applyFill="1" applyBorder="1" applyAlignment="1">
      <alignment vertical="center"/>
    </xf>
    <xf numFmtId="0" fontId="3" fillId="3" borderId="31" xfId="2" applyFont="1" applyFill="1" applyBorder="1" applyAlignment="1">
      <alignment horizontal="center" vertical="center"/>
    </xf>
    <xf numFmtId="4" fontId="3" fillId="3" borderId="32" xfId="2" applyNumberFormat="1" applyFont="1" applyFill="1" applyBorder="1" applyAlignment="1">
      <alignment vertical="center"/>
    </xf>
    <xf numFmtId="0" fontId="2" fillId="5" borderId="0" xfId="2" applyFont="1" applyFill="1" applyAlignment="1">
      <alignment horizontal="center" vertical="center"/>
    </xf>
    <xf numFmtId="4" fontId="2" fillId="5" borderId="0" xfId="4" applyNumberFormat="1" applyFont="1" applyFill="1" applyAlignment="1">
      <alignment vertical="center"/>
    </xf>
    <xf numFmtId="3" fontId="2" fillId="5" borderId="0" xfId="2" applyNumberFormat="1" applyFont="1" applyFill="1" applyAlignment="1">
      <alignment vertical="center"/>
    </xf>
    <xf numFmtId="4" fontId="2" fillId="5" borderId="0" xfId="2" applyNumberFormat="1" applyFont="1" applyFill="1" applyAlignment="1">
      <alignment vertical="center"/>
    </xf>
    <xf numFmtId="0" fontId="6" fillId="5" borderId="0" xfId="2" applyFont="1" applyFill="1" applyAlignment="1">
      <alignment horizontal="center" vertical="center"/>
    </xf>
    <xf numFmtId="0" fontId="10" fillId="5" borderId="0" xfId="2" applyFont="1" applyFill="1" applyAlignment="1">
      <alignment horizontal="center" vertical="center"/>
    </xf>
    <xf numFmtId="3" fontId="10" fillId="5" borderId="0" xfId="2" applyNumberFormat="1" applyFont="1" applyFill="1" applyAlignment="1">
      <alignment horizontal="right" vertical="center"/>
    </xf>
    <xf numFmtId="3" fontId="10" fillId="5" borderId="0" xfId="2" applyNumberFormat="1" applyFont="1" applyFill="1" applyAlignment="1">
      <alignment vertical="center"/>
    </xf>
    <xf numFmtId="0" fontId="2" fillId="0" borderId="13" xfId="2" applyFont="1" applyBorder="1" applyAlignment="1">
      <alignment horizontal="center" vertical="center"/>
    </xf>
    <xf numFmtId="0" fontId="2" fillId="0" borderId="14" xfId="2" applyFont="1" applyBorder="1" applyAlignment="1">
      <alignment vertical="center"/>
    </xf>
    <xf numFmtId="3" fontId="2" fillId="0" borderId="33" xfId="2" applyNumberFormat="1" applyFont="1" applyBorder="1" applyAlignment="1">
      <alignment vertical="center"/>
    </xf>
    <xf numFmtId="0" fontId="15" fillId="0" borderId="18" xfId="2" applyFont="1" applyBorder="1" applyAlignment="1">
      <alignment horizontal="left" vertical="center"/>
    </xf>
    <xf numFmtId="0" fontId="10" fillId="0" borderId="0" xfId="2" applyFont="1" applyAlignment="1">
      <alignment vertical="center"/>
    </xf>
    <xf numFmtId="3" fontId="10" fillId="0" borderId="19" xfId="2" applyNumberFormat="1" applyFont="1" applyBorder="1" applyAlignment="1">
      <alignment vertical="center"/>
    </xf>
    <xf numFmtId="0" fontId="10" fillId="0" borderId="0" xfId="2" applyFont="1" applyAlignment="1">
      <alignment horizontal="justify" vertical="center" wrapText="1"/>
    </xf>
    <xf numFmtId="0" fontId="10" fillId="0" borderId="19" xfId="2" applyFont="1" applyBorder="1" applyAlignment="1">
      <alignment horizontal="justify" vertical="center" wrapText="1"/>
    </xf>
    <xf numFmtId="0" fontId="8" fillId="0" borderId="18" xfId="2" applyFont="1" applyBorder="1" applyAlignment="1">
      <alignment horizontal="justify" vertical="top" wrapText="1"/>
    </xf>
    <xf numFmtId="4" fontId="10" fillId="0" borderId="19" xfId="4" applyNumberFormat="1" applyFont="1" applyBorder="1" applyAlignment="1">
      <alignment horizontal="justify" vertical="center" wrapText="1"/>
    </xf>
    <xf numFmtId="0" fontId="10" fillId="0" borderId="0" xfId="2" applyFont="1" applyAlignment="1">
      <alignment vertical="center" wrapText="1"/>
    </xf>
    <xf numFmtId="0" fontId="10" fillId="0" borderId="19" xfId="2" applyFont="1" applyBorder="1" applyAlignment="1">
      <alignment vertical="center" wrapText="1"/>
    </xf>
    <xf numFmtId="0" fontId="22" fillId="0" borderId="18" xfId="2" applyFont="1" applyBorder="1" applyAlignment="1">
      <alignment horizontal="justify" vertical="center" wrapText="1"/>
    </xf>
    <xf numFmtId="0" fontId="22" fillId="0" borderId="34" xfId="2" applyFont="1" applyBorder="1" applyAlignment="1">
      <alignment horizontal="justify" vertical="center" wrapText="1"/>
    </xf>
    <xf numFmtId="0" fontId="22" fillId="0" borderId="18" xfId="2" applyFont="1" applyBorder="1" applyAlignment="1">
      <alignment horizontal="center" vertical="top" wrapText="1"/>
    </xf>
    <xf numFmtId="0" fontId="15" fillId="0" borderId="18" xfId="2" applyFont="1" applyBorder="1" applyAlignment="1">
      <alignment horizontal="center" vertical="top" wrapText="1"/>
    </xf>
    <xf numFmtId="0" fontId="2" fillId="2" borderId="14" xfId="2" applyFont="1" applyFill="1" applyBorder="1" applyAlignment="1">
      <alignment vertical="center"/>
    </xf>
    <xf numFmtId="3" fontId="2" fillId="2" borderId="33" xfId="2" applyNumberFormat="1" applyFont="1" applyFill="1" applyBorder="1" applyAlignment="1">
      <alignment vertical="center"/>
    </xf>
    <xf numFmtId="0" fontId="2" fillId="2" borderId="34" xfId="2" applyFont="1" applyFill="1" applyBorder="1" applyAlignment="1">
      <alignment horizontal="center" vertical="center"/>
    </xf>
    <xf numFmtId="0" fontId="2" fillId="2" borderId="35" xfId="2" applyFont="1" applyFill="1" applyBorder="1" applyAlignment="1">
      <alignment vertical="center"/>
    </xf>
    <xf numFmtId="3" fontId="2" fillId="2" borderId="36" xfId="2" applyNumberFormat="1" applyFont="1" applyFill="1" applyBorder="1" applyAlignment="1">
      <alignment vertical="center"/>
    </xf>
    <xf numFmtId="10" fontId="22" fillId="0" borderId="4" xfId="1" applyNumberFormat="1" applyFont="1" applyFill="1" applyBorder="1" applyAlignment="1" applyProtection="1">
      <alignment vertical="center"/>
      <protection locked="0"/>
    </xf>
    <xf numFmtId="0" fontId="23" fillId="2" borderId="18" xfId="2" applyFont="1" applyFill="1" applyBorder="1" applyAlignment="1">
      <alignment horizontal="center" vertical="center" wrapText="1"/>
    </xf>
    <xf numFmtId="0" fontId="23" fillId="2" borderId="0" xfId="2" applyFont="1" applyFill="1" applyAlignment="1">
      <alignment horizontal="center" vertical="center" wrapText="1"/>
    </xf>
    <xf numFmtId="0" fontId="23" fillId="2" borderId="19" xfId="2" applyFont="1" applyFill="1" applyBorder="1" applyAlignment="1">
      <alignment horizontal="center" vertical="center" wrapText="1"/>
    </xf>
    <xf numFmtId="0" fontId="18" fillId="2" borderId="7" xfId="2" applyFont="1" applyFill="1" applyBorder="1" applyAlignment="1">
      <alignment horizontal="center" vertical="center"/>
    </xf>
    <xf numFmtId="0" fontId="2" fillId="0" borderId="7" xfId="0" applyFont="1" applyBorder="1" applyAlignment="1">
      <alignment horizontal="center" vertical="center"/>
    </xf>
    <xf numFmtId="0" fontId="7" fillId="0" borderId="1" xfId="2" applyFont="1" applyBorder="1" applyAlignment="1" applyProtection="1">
      <alignment vertical="center"/>
      <protection locked="0"/>
    </xf>
    <xf numFmtId="0" fontId="7" fillId="0" borderId="2" xfId="2" applyFont="1" applyBorder="1" applyAlignment="1" applyProtection="1">
      <alignment vertical="center"/>
      <protection locked="0"/>
    </xf>
    <xf numFmtId="164" fontId="8" fillId="3" borderId="20" xfId="3" applyFont="1" applyFill="1" applyBorder="1" applyAlignment="1" applyProtection="1">
      <alignment horizontal="center" vertical="center" wrapText="1"/>
    </xf>
    <xf numFmtId="164" fontId="8" fillId="3" borderId="2" xfId="3" applyFont="1" applyFill="1" applyBorder="1" applyAlignment="1" applyProtection="1">
      <alignment horizontal="center" vertical="center" wrapText="1"/>
    </xf>
    <xf numFmtId="0" fontId="8" fillId="3" borderId="1"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10" fillId="2" borderId="0" xfId="2" applyFont="1" applyFill="1" applyAlignment="1">
      <alignment horizontal="center" vertical="center" wrapText="1"/>
    </xf>
    <xf numFmtId="0" fontId="18" fillId="2" borderId="0" xfId="2" applyFont="1" applyFill="1" applyAlignment="1">
      <alignment horizontal="center" vertical="center" wrapText="1"/>
    </xf>
    <xf numFmtId="0" fontId="10" fillId="0" borderId="0" xfId="0" applyFont="1" applyAlignment="1">
      <alignment vertical="center"/>
    </xf>
    <xf numFmtId="0" fontId="13" fillId="2" borderId="0" xfId="2" applyFont="1" applyFill="1" applyAlignment="1">
      <alignment horizontal="center" vertical="center" wrapText="1"/>
    </xf>
    <xf numFmtId="0" fontId="14" fillId="0" borderId="0" xfId="0" applyFont="1" applyAlignment="1">
      <alignment vertical="center" wrapText="1"/>
    </xf>
    <xf numFmtId="0" fontId="10" fillId="0" borderId="0" xfId="2" applyFont="1" applyAlignment="1">
      <alignment horizontal="justify" vertical="center" wrapText="1"/>
    </xf>
    <xf numFmtId="0" fontId="10" fillId="0" borderId="19" xfId="2" applyFont="1" applyBorder="1" applyAlignment="1">
      <alignment horizontal="justify" vertical="center" wrapText="1"/>
    </xf>
    <xf numFmtId="0" fontId="10" fillId="0" borderId="35" xfId="2" applyFont="1" applyBorder="1" applyAlignment="1">
      <alignment horizontal="justify" vertical="center" wrapText="1"/>
    </xf>
    <xf numFmtId="0" fontId="10" fillId="0" borderId="36" xfId="2" applyFont="1" applyBorder="1" applyAlignment="1">
      <alignment horizontal="justify" vertical="center" wrapText="1"/>
    </xf>
    <xf numFmtId="0" fontId="18" fillId="2" borderId="7" xfId="2" applyFont="1" applyFill="1" applyBorder="1" applyAlignment="1">
      <alignment vertical="center"/>
    </xf>
    <xf numFmtId="0" fontId="19" fillId="0" borderId="7" xfId="0" applyFont="1" applyBorder="1" applyAlignment="1">
      <alignment vertical="center"/>
    </xf>
    <xf numFmtId="0" fontId="18" fillId="4" borderId="10" xfId="2" applyFont="1" applyFill="1" applyBorder="1" applyAlignment="1">
      <alignment horizontal="center" vertical="center" wrapText="1"/>
    </xf>
    <xf numFmtId="0" fontId="2" fillId="4" borderId="10" xfId="0" applyFont="1" applyFill="1" applyBorder="1" applyAlignment="1">
      <alignment vertical="center" wrapText="1"/>
    </xf>
    <xf numFmtId="0" fontId="18" fillId="2" borderId="10" xfId="2" applyFont="1" applyFill="1" applyBorder="1" applyAlignment="1">
      <alignment horizontal="center" vertical="center"/>
    </xf>
    <xf numFmtId="0" fontId="2" fillId="0" borderId="10" xfId="0" applyFont="1" applyBorder="1" applyAlignment="1">
      <alignment horizontal="center" vertical="center"/>
    </xf>
    <xf numFmtId="0" fontId="10" fillId="0" borderId="0" xfId="2" applyFont="1" applyAlignment="1">
      <alignment horizontal="left" vertical="center" wrapText="1"/>
    </xf>
    <xf numFmtId="0" fontId="10" fillId="0" borderId="19" xfId="2" applyFont="1" applyBorder="1" applyAlignment="1">
      <alignment horizontal="left" vertical="center" wrapText="1"/>
    </xf>
  </cellXfs>
  <cellStyles count="6">
    <cellStyle name="Normale" xfId="0" builtinId="0"/>
    <cellStyle name="Normale 2" xfId="5" xr:uid="{D3491588-9650-4C3C-8A59-AC51B1054499}"/>
    <cellStyle name="Normale_costireali.xls" xfId="2" xr:uid="{88FCC8E1-510B-4CB2-8BE5-DD11BA5B5E4E}"/>
    <cellStyle name="Normale_ISOGEA-1sperim.xls" xfId="4" xr:uid="{69E5FEF1-4B0C-4893-BDD2-F50F3E2E099E}"/>
    <cellStyle name="Percentuale" xfId="1" builtinId="5"/>
    <cellStyle name="Valuta [0]_Costo orario2006isogea.xls" xfId="3" xr:uid="{55C85B54-9081-43BA-AA66-F958A5385F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177800</xdr:colOff>
      <xdr:row>20</xdr:row>
      <xdr:rowOff>38100</xdr:rowOff>
    </xdr:from>
    <xdr:to>
      <xdr:col>3</xdr:col>
      <xdr:colOff>381000</xdr:colOff>
      <xdr:row>27</xdr:row>
      <xdr:rowOff>139700</xdr:rowOff>
    </xdr:to>
    <xdr:sp macro="" textlink="">
      <xdr:nvSpPr>
        <xdr:cNvPr id="3" name="AutoShape 2">
          <a:extLst>
            <a:ext uri="{FF2B5EF4-FFF2-40B4-BE49-F238E27FC236}">
              <a16:creationId xmlns:a16="http://schemas.microsoft.com/office/drawing/2014/main" id="{BED0770B-0C12-4E96-9248-328843352ECC}"/>
            </a:ext>
          </a:extLst>
        </xdr:cNvPr>
        <xdr:cNvSpPr>
          <a:spLocks/>
        </xdr:cNvSpPr>
      </xdr:nvSpPr>
      <xdr:spPr bwMode="auto">
        <a:xfrm>
          <a:off x="5330825" y="3514725"/>
          <a:ext cx="203200" cy="1501775"/>
        </a:xfrm>
        <a:prstGeom prst="leftBrace">
          <a:avLst>
            <a:gd name="adj1" fmla="val 58854"/>
            <a:gd name="adj2" fmla="val 44778"/>
          </a:avLst>
        </a:prstGeom>
        <a:noFill/>
        <a:ln w="9525">
          <a:solidFill>
            <a:srgbClr val="33339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2178228</xdr:colOff>
      <xdr:row>20</xdr:row>
      <xdr:rowOff>50800</xdr:rowOff>
    </xdr:from>
    <xdr:to>
      <xdr:col>1</xdr:col>
      <xdr:colOff>2343328</xdr:colOff>
      <xdr:row>27</xdr:row>
      <xdr:rowOff>177800</xdr:rowOff>
    </xdr:to>
    <xdr:sp macro="" textlink="">
      <xdr:nvSpPr>
        <xdr:cNvPr id="4" name="AutoShape 3">
          <a:extLst>
            <a:ext uri="{FF2B5EF4-FFF2-40B4-BE49-F238E27FC236}">
              <a16:creationId xmlns:a16="http://schemas.microsoft.com/office/drawing/2014/main" id="{4AC5C7D8-0C29-459E-B78D-349C005DACD1}"/>
            </a:ext>
          </a:extLst>
        </xdr:cNvPr>
        <xdr:cNvSpPr>
          <a:spLocks/>
        </xdr:cNvSpPr>
      </xdr:nvSpPr>
      <xdr:spPr bwMode="auto">
        <a:xfrm flipH="1">
          <a:off x="2664003" y="3527425"/>
          <a:ext cx="165100" cy="1527175"/>
        </a:xfrm>
        <a:prstGeom prst="leftBrace">
          <a:avLst>
            <a:gd name="adj1" fmla="val 73718"/>
            <a:gd name="adj2" fmla="val 44116"/>
          </a:avLst>
        </a:prstGeom>
        <a:noFill/>
        <a:ln w="9525">
          <a:solidFill>
            <a:srgbClr val="33339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1892300</xdr:colOff>
      <xdr:row>23</xdr:row>
      <xdr:rowOff>114300</xdr:rowOff>
    </xdr:from>
    <xdr:to>
      <xdr:col>3</xdr:col>
      <xdr:colOff>177800</xdr:colOff>
      <xdr:row>23</xdr:row>
      <xdr:rowOff>114300</xdr:rowOff>
    </xdr:to>
    <xdr:sp macro="" textlink="">
      <xdr:nvSpPr>
        <xdr:cNvPr id="5" name="Line 5">
          <a:extLst>
            <a:ext uri="{FF2B5EF4-FFF2-40B4-BE49-F238E27FC236}">
              <a16:creationId xmlns:a16="http://schemas.microsoft.com/office/drawing/2014/main" id="{94205D96-2E21-418D-BDC6-2BE7D9D55258}"/>
            </a:ext>
          </a:extLst>
        </xdr:cNvPr>
        <xdr:cNvSpPr>
          <a:spLocks noChangeShapeType="1"/>
        </xdr:cNvSpPr>
      </xdr:nvSpPr>
      <xdr:spPr bwMode="auto">
        <a:xfrm>
          <a:off x="4864100" y="4191000"/>
          <a:ext cx="466725" cy="0"/>
        </a:xfrm>
        <a:prstGeom prst="line">
          <a:avLst/>
        </a:prstGeom>
        <a:noFill/>
        <a:ln w="9525">
          <a:solidFill>
            <a:srgbClr val="333399"/>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2338225</xdr:colOff>
      <xdr:row>23</xdr:row>
      <xdr:rowOff>118690</xdr:rowOff>
    </xdr:from>
    <xdr:to>
      <xdr:col>2</xdr:col>
      <xdr:colOff>11869</xdr:colOff>
      <xdr:row>23</xdr:row>
      <xdr:rowOff>118691</xdr:rowOff>
    </xdr:to>
    <xdr:sp macro="" textlink="">
      <xdr:nvSpPr>
        <xdr:cNvPr id="7" name="Line 5">
          <a:extLst>
            <a:ext uri="{FF2B5EF4-FFF2-40B4-BE49-F238E27FC236}">
              <a16:creationId xmlns:a16="http://schemas.microsoft.com/office/drawing/2014/main" id="{16C5FDC0-D083-4BD5-A137-954AA9F8B631}"/>
            </a:ext>
          </a:extLst>
        </xdr:cNvPr>
        <xdr:cNvSpPr>
          <a:spLocks noChangeShapeType="1"/>
        </xdr:cNvSpPr>
      </xdr:nvSpPr>
      <xdr:spPr bwMode="auto">
        <a:xfrm>
          <a:off x="2824000" y="4195390"/>
          <a:ext cx="159669" cy="1"/>
        </a:xfrm>
        <a:prstGeom prst="line">
          <a:avLst/>
        </a:prstGeom>
        <a:noFill/>
        <a:ln w="9525">
          <a:solidFill>
            <a:srgbClr val="333399"/>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AA035-5031-409D-9EAA-593F9A4E54F2}">
  <sheetPr>
    <pageSetUpPr fitToPage="1"/>
  </sheetPr>
  <dimension ref="A1:I217"/>
  <sheetViews>
    <sheetView showGridLines="0" tabSelected="1" showWhiteSpace="0" view="pageLayout" topLeftCell="A19" zoomScaleNormal="130" zoomScaleSheetLayoutView="160" workbookViewId="0">
      <selection activeCell="C82" sqref="C81:C82"/>
    </sheetView>
  </sheetViews>
  <sheetFormatPr defaultColWidth="9.125" defaultRowHeight="12.75"/>
  <cols>
    <col min="1" max="1" width="6.375" style="85" customWidth="1"/>
    <col min="2" max="2" width="32.625" style="36" customWidth="1"/>
    <col min="3" max="3" width="28.625" style="36" customWidth="1"/>
    <col min="4" max="4" width="7.125" style="36" customWidth="1"/>
    <col min="5" max="5" width="16.625" style="87" customWidth="1"/>
    <col min="6" max="6" width="24.125" style="36" customWidth="1"/>
    <col min="7" max="7" width="4.375" style="36" customWidth="1"/>
    <col min="8" max="16384" width="9.125" style="36"/>
  </cols>
  <sheetData>
    <row r="1" spans="1:5">
      <c r="A1" s="39"/>
      <c r="B1" s="109"/>
      <c r="C1" s="109"/>
      <c r="D1" s="109"/>
      <c r="E1" s="110"/>
    </row>
    <row r="2" spans="1:5" ht="18">
      <c r="A2" s="115" t="s">
        <v>86</v>
      </c>
      <c r="B2" s="116"/>
      <c r="C2" s="116"/>
      <c r="D2" s="116"/>
      <c r="E2" s="117"/>
    </row>
    <row r="3" spans="1:5" ht="13.5" thickBot="1">
      <c r="A3" s="111"/>
      <c r="B3" s="112"/>
      <c r="C3" s="112"/>
      <c r="D3" s="112"/>
      <c r="E3" s="113"/>
    </row>
    <row r="4" spans="1:5" ht="20.100000000000001" customHeight="1">
      <c r="A4" s="39"/>
      <c r="B4" s="40" t="s">
        <v>0</v>
      </c>
      <c r="C4" s="41" t="s">
        <v>1</v>
      </c>
      <c r="D4" s="42"/>
      <c r="E4" s="43"/>
    </row>
    <row r="5" spans="1:5" ht="15" customHeight="1">
      <c r="A5" s="44" t="s">
        <v>2</v>
      </c>
      <c r="B5" s="1"/>
      <c r="C5" s="1"/>
      <c r="D5" s="1"/>
      <c r="E5" s="45"/>
    </row>
    <row r="6" spans="1:5" ht="20.100000000000001" customHeight="1">
      <c r="A6" s="46"/>
      <c r="B6" s="120"/>
      <c r="C6" s="121"/>
      <c r="D6" s="1"/>
      <c r="E6" s="45"/>
    </row>
    <row r="7" spans="1:5" ht="23.1" customHeight="1">
      <c r="A7" s="44" t="s">
        <v>3</v>
      </c>
      <c r="B7" s="1"/>
      <c r="C7" s="1"/>
      <c r="D7" s="1"/>
      <c r="E7" s="45"/>
    </row>
    <row r="8" spans="1:5" ht="20.100000000000001" customHeight="1">
      <c r="A8" s="47"/>
      <c r="B8" s="2"/>
      <c r="C8" s="3"/>
      <c r="D8" s="1"/>
      <c r="E8" s="45"/>
    </row>
    <row r="9" spans="1:5" ht="16.5">
      <c r="A9" s="47"/>
      <c r="B9" s="4" t="s">
        <v>4</v>
      </c>
      <c r="C9" s="4" t="s">
        <v>5</v>
      </c>
      <c r="D9" s="1"/>
      <c r="E9" s="45"/>
    </row>
    <row r="10" spans="1:5" ht="5.0999999999999996" customHeight="1">
      <c r="A10" s="48"/>
      <c r="B10" s="1"/>
      <c r="C10" s="1"/>
      <c r="D10" s="1"/>
      <c r="E10" s="45"/>
    </row>
    <row r="11" spans="1:5" ht="23.1" customHeight="1">
      <c r="A11" s="122" t="s">
        <v>6</v>
      </c>
      <c r="B11" s="123"/>
      <c r="C11" s="124" t="s">
        <v>7</v>
      </c>
      <c r="D11" s="125"/>
      <c r="E11" s="45"/>
    </row>
    <row r="12" spans="1:5" ht="9" customHeight="1">
      <c r="A12" s="49"/>
      <c r="B12" s="6"/>
      <c r="C12" s="6"/>
      <c r="D12" s="6"/>
      <c r="E12" s="50"/>
    </row>
    <row r="13" spans="1:5" ht="15.75" customHeight="1">
      <c r="A13" s="51" t="s">
        <v>8</v>
      </c>
      <c r="B13" s="6" t="s">
        <v>9</v>
      </c>
      <c r="C13" s="126"/>
      <c r="D13" s="126"/>
      <c r="E13" s="52"/>
    </row>
    <row r="14" spans="1:5" ht="15.75" customHeight="1">
      <c r="A14" s="51" t="s">
        <v>10</v>
      </c>
      <c r="B14" s="6" t="s">
        <v>11</v>
      </c>
      <c r="C14" s="8"/>
      <c r="D14" s="9" t="s">
        <v>12</v>
      </c>
      <c r="E14" s="52"/>
    </row>
    <row r="15" spans="1:5" ht="15.75" customHeight="1">
      <c r="A15" s="51" t="s">
        <v>13</v>
      </c>
      <c r="B15" s="6" t="s">
        <v>14</v>
      </c>
      <c r="C15" s="8"/>
      <c r="D15" s="9" t="s">
        <v>15</v>
      </c>
      <c r="E15" s="52"/>
    </row>
    <row r="16" spans="1:5" ht="15.75" customHeight="1">
      <c r="A16" s="51" t="s">
        <v>16</v>
      </c>
      <c r="B16" s="6" t="s">
        <v>17</v>
      </c>
      <c r="C16" s="8"/>
      <c r="D16" s="9" t="s">
        <v>18</v>
      </c>
      <c r="E16" s="53"/>
    </row>
    <row r="17" spans="1:7" ht="15.75" customHeight="1">
      <c r="A17" s="51" t="s">
        <v>19</v>
      </c>
      <c r="B17" s="6" t="s">
        <v>20</v>
      </c>
      <c r="C17" s="8"/>
      <c r="D17" s="8"/>
      <c r="E17" s="54"/>
    </row>
    <row r="18" spans="1:7" ht="15" customHeight="1">
      <c r="A18" s="51" t="s">
        <v>21</v>
      </c>
      <c r="B18" s="6" t="s">
        <v>22</v>
      </c>
      <c r="C18" s="35" t="s">
        <v>23</v>
      </c>
      <c r="D18" s="7"/>
      <c r="E18" s="52"/>
    </row>
    <row r="19" spans="1:7" ht="15.75" customHeight="1">
      <c r="A19" s="55"/>
      <c r="B19" s="1"/>
      <c r="C19" s="10"/>
      <c r="D19" s="1"/>
      <c r="E19" s="56"/>
    </row>
    <row r="20" spans="1:7" ht="15.75" customHeight="1">
      <c r="A20" s="49"/>
      <c r="B20" s="127" t="str">
        <f>IF(OR(E212&gt;0,D212&gt;0),"ATTENZIONE ! ! !   Riempire tutti i campi di questa sezione","")</f>
        <v>ATTENZIONE ! ! !   Riempire tutti i campi di questa sezione</v>
      </c>
      <c r="C20" s="128"/>
      <c r="D20" s="1"/>
      <c r="E20" s="45"/>
    </row>
    <row r="21" spans="1:7" ht="15.75" customHeight="1">
      <c r="A21" s="49" t="s">
        <v>24</v>
      </c>
      <c r="B21" s="6" t="s">
        <v>25</v>
      </c>
      <c r="C21" s="126"/>
      <c r="D21" s="126"/>
      <c r="E21" s="57">
        <v>0</v>
      </c>
    </row>
    <row r="22" spans="1:7" ht="15.75" customHeight="1">
      <c r="A22" s="49" t="s">
        <v>26</v>
      </c>
      <c r="B22" s="11" t="s">
        <v>27</v>
      </c>
      <c r="C22" s="126"/>
      <c r="D22" s="126"/>
      <c r="E22" s="57">
        <v>0</v>
      </c>
    </row>
    <row r="23" spans="1:7" ht="15.75" customHeight="1">
      <c r="A23" s="49" t="s">
        <v>28</v>
      </c>
      <c r="B23" s="11" t="s">
        <v>29</v>
      </c>
      <c r="C23" s="1"/>
      <c r="D23" s="12"/>
      <c r="E23" s="57">
        <v>0</v>
      </c>
    </row>
    <row r="24" spans="1:7" ht="15.75" customHeight="1">
      <c r="A24" s="49" t="s">
        <v>30</v>
      </c>
      <c r="B24" s="6" t="s">
        <v>31</v>
      </c>
      <c r="C24" s="13" t="s">
        <v>32</v>
      </c>
      <c r="D24" s="1"/>
      <c r="E24" s="57">
        <v>0</v>
      </c>
    </row>
    <row r="25" spans="1:7" ht="15.75" customHeight="1">
      <c r="A25" s="49" t="s">
        <v>33</v>
      </c>
      <c r="B25" s="6" t="s">
        <v>34</v>
      </c>
      <c r="C25" s="126"/>
      <c r="D25" s="126"/>
      <c r="E25" s="57">
        <v>0</v>
      </c>
    </row>
    <row r="26" spans="1:7" ht="15.75" customHeight="1">
      <c r="A26" s="49" t="s">
        <v>35</v>
      </c>
      <c r="B26" s="6" t="s">
        <v>36</v>
      </c>
      <c r="C26" s="126"/>
      <c r="D26" s="126"/>
      <c r="E26" s="58">
        <v>0</v>
      </c>
    </row>
    <row r="27" spans="1:7" ht="15.75" customHeight="1">
      <c r="A27" s="49" t="s">
        <v>37</v>
      </c>
      <c r="B27" s="6" t="s">
        <v>38</v>
      </c>
      <c r="C27" s="7"/>
      <c r="D27" s="7"/>
      <c r="E27" s="58">
        <v>0</v>
      </c>
    </row>
    <row r="28" spans="1:7" ht="15.75" customHeight="1" thickBot="1">
      <c r="A28" s="49" t="s">
        <v>39</v>
      </c>
      <c r="B28" s="6" t="s">
        <v>81</v>
      </c>
      <c r="C28" s="7"/>
      <c r="D28" s="7"/>
      <c r="E28" s="58">
        <v>0</v>
      </c>
    </row>
    <row r="29" spans="1:7" s="38" customFormat="1" ht="15.75" customHeight="1" thickBot="1">
      <c r="A29" s="59" t="s">
        <v>40</v>
      </c>
      <c r="B29" s="14" t="s">
        <v>41</v>
      </c>
      <c r="C29" s="126"/>
      <c r="D29" s="126"/>
      <c r="E29" s="15" t="str">
        <f>IF(OR(E212&gt;0,E213&gt;0),"ATTENZIONE",SUM(E21:E28))</f>
        <v>ATTENZIONE</v>
      </c>
      <c r="F29" s="37"/>
    </row>
    <row r="30" spans="1:7" s="38" customFormat="1" ht="15.75" customHeight="1">
      <c r="A30" s="59"/>
      <c r="B30" s="129" t="str">
        <f>IF(E213&gt;0,"ATTENZIONE ! ! !   Riempire tutti i campi di questa sezione","")</f>
        <v/>
      </c>
      <c r="C30" s="130"/>
      <c r="D30" s="130"/>
      <c r="E30" s="60"/>
      <c r="F30" s="37"/>
    </row>
    <row r="31" spans="1:7" s="38" customFormat="1" ht="15.75" customHeight="1">
      <c r="A31" s="59" t="s">
        <v>42</v>
      </c>
      <c r="B31" s="14" t="s">
        <v>43</v>
      </c>
      <c r="C31" s="35" t="s">
        <v>23</v>
      </c>
      <c r="D31" s="5"/>
      <c r="E31" s="61"/>
      <c r="F31" s="37"/>
    </row>
    <row r="32" spans="1:7" ht="15.75" customHeight="1">
      <c r="A32" s="49"/>
      <c r="B32" s="11"/>
      <c r="C32" s="10"/>
      <c r="D32" s="62"/>
      <c r="E32" s="63" t="s">
        <v>44</v>
      </c>
      <c r="F32" s="37"/>
      <c r="G32" s="38"/>
    </row>
    <row r="33" spans="1:7" ht="6" customHeight="1">
      <c r="A33" s="47"/>
      <c r="B33" s="118"/>
      <c r="C33" s="119"/>
      <c r="D33" s="1"/>
      <c r="E33" s="45"/>
      <c r="G33" s="38"/>
    </row>
    <row r="34" spans="1:7" s="38" customFormat="1" ht="15" customHeight="1" thickBot="1">
      <c r="A34" s="64" t="s">
        <v>45</v>
      </c>
      <c r="B34" s="16" t="s">
        <v>46</v>
      </c>
      <c r="C34" s="17"/>
      <c r="D34" s="17"/>
      <c r="E34" s="65" t="str">
        <f>IF(OR(D214&gt;0,E214&gt;0),"ATTENZIONE",E29*E31)</f>
        <v>ATTENZIONE</v>
      </c>
      <c r="F34" s="36"/>
    </row>
    <row r="35" spans="1:7" ht="16.5" thickTop="1">
      <c r="A35" s="49"/>
      <c r="B35" s="11"/>
      <c r="C35" s="11"/>
      <c r="D35" s="11"/>
      <c r="E35" s="66"/>
    </row>
    <row r="36" spans="1:7" ht="15.75" customHeight="1">
      <c r="A36" s="49" t="s">
        <v>47</v>
      </c>
      <c r="B36" s="11" t="s">
        <v>48</v>
      </c>
      <c r="C36" s="18" t="s">
        <v>49</v>
      </c>
      <c r="D36" s="114"/>
      <c r="E36" s="66" t="e">
        <f>E34*$D$36</f>
        <v>#VALUE!</v>
      </c>
    </row>
    <row r="37" spans="1:7" ht="15.75" customHeight="1">
      <c r="A37" s="49" t="s">
        <v>50</v>
      </c>
      <c r="B37" s="11" t="s">
        <v>51</v>
      </c>
      <c r="C37" s="18" t="s">
        <v>49</v>
      </c>
      <c r="D37" s="114"/>
      <c r="E37" s="66" t="e">
        <f>E34*$D$37</f>
        <v>#VALUE!</v>
      </c>
    </row>
    <row r="38" spans="1:7" ht="15.75">
      <c r="A38" s="49"/>
      <c r="B38" s="135"/>
      <c r="C38" s="136"/>
      <c r="D38" s="1"/>
      <c r="E38" s="66"/>
    </row>
    <row r="39" spans="1:7" ht="15.75" customHeight="1" thickBot="1">
      <c r="A39" s="64" t="s">
        <v>52</v>
      </c>
      <c r="B39" s="16" t="s">
        <v>53</v>
      </c>
      <c r="C39" s="17"/>
      <c r="D39" s="17"/>
      <c r="E39" s="65" t="str">
        <f>IF(C215&gt;0,"ATTENZIONE",SUM(E36:E37))</f>
        <v>ATTENZIONE</v>
      </c>
    </row>
    <row r="40" spans="1:7" ht="8.1" customHeight="1" thickTop="1">
      <c r="A40" s="49"/>
      <c r="B40" s="11"/>
      <c r="C40" s="11"/>
      <c r="D40" s="11"/>
      <c r="E40" s="66"/>
    </row>
    <row r="41" spans="1:7" ht="15.75" customHeight="1" thickBot="1">
      <c r="A41" s="64" t="s">
        <v>54</v>
      </c>
      <c r="B41" s="16" t="s">
        <v>55</v>
      </c>
      <c r="C41" s="19"/>
      <c r="D41" s="20" t="s">
        <v>56</v>
      </c>
      <c r="E41" s="65" t="e">
        <f>(E34/13.5)-(E34*0.005)</f>
        <v>#VALUE!</v>
      </c>
    </row>
    <row r="42" spans="1:7" ht="8.1" customHeight="1" thickTop="1">
      <c r="A42" s="67"/>
      <c r="B42" s="21"/>
      <c r="C42" s="21"/>
      <c r="D42" s="21"/>
      <c r="E42" s="68"/>
    </row>
    <row r="43" spans="1:7" ht="3" customHeight="1">
      <c r="A43" s="69"/>
      <c r="B43" s="22"/>
      <c r="C43" s="22"/>
      <c r="D43" s="22"/>
      <c r="E43" s="70"/>
    </row>
    <row r="44" spans="1:7" ht="15.75" customHeight="1">
      <c r="A44" s="71" t="s">
        <v>57</v>
      </c>
      <c r="B44" s="23" t="s">
        <v>58</v>
      </c>
      <c r="C44" s="24" t="s">
        <v>59</v>
      </c>
      <c r="D44" s="25">
        <v>0</v>
      </c>
      <c r="E44" s="72" t="e">
        <f>IF(E216&gt;0,"ATTENZIONE",(E34+E39)*$D$44)</f>
        <v>#VALUE!</v>
      </c>
    </row>
    <row r="45" spans="1:7" ht="3" customHeight="1" thickBot="1">
      <c r="A45" s="73"/>
      <c r="B45" s="137" t="str">
        <f>IF(E216&gt;0,"ATTENZIONE ! ! !   Riempire tutti i campi di questa sezione","")</f>
        <v/>
      </c>
      <c r="C45" s="138"/>
      <c r="D45" s="138"/>
      <c r="E45" s="74"/>
    </row>
    <row r="46" spans="1:7" ht="8.1" customHeight="1" thickTop="1">
      <c r="A46" s="49"/>
      <c r="B46" s="11"/>
      <c r="C46" s="11"/>
      <c r="D46" s="11"/>
      <c r="E46" s="66"/>
    </row>
    <row r="47" spans="1:7" s="38" customFormat="1" ht="20.100000000000001" customHeight="1" thickBot="1">
      <c r="A47" s="75" t="s">
        <v>60</v>
      </c>
      <c r="B47" s="26" t="s">
        <v>61</v>
      </c>
      <c r="C47" s="27" t="s">
        <v>62</v>
      </c>
      <c r="D47" s="28"/>
      <c r="E47" s="76" t="e">
        <f>E34+E39+E41+E44</f>
        <v>#VALUE!</v>
      </c>
      <c r="F47" s="36"/>
    </row>
    <row r="48" spans="1:7" ht="5.0999999999999996" customHeight="1" thickTop="1">
      <c r="A48" s="77"/>
      <c r="B48" s="29"/>
      <c r="C48" s="29"/>
      <c r="D48" s="29"/>
      <c r="E48" s="78"/>
    </row>
    <row r="49" spans="1:9" ht="15.75" customHeight="1">
      <c r="A49" s="49"/>
      <c r="B49" s="11" t="s">
        <v>63</v>
      </c>
      <c r="C49" s="11"/>
      <c r="D49" s="11"/>
      <c r="E49" s="79">
        <v>1872</v>
      </c>
    </row>
    <row r="50" spans="1:9" ht="15.75" customHeight="1">
      <c r="A50" s="49"/>
      <c r="B50" s="11" t="s">
        <v>64</v>
      </c>
      <c r="C50" s="11"/>
      <c r="D50" s="11"/>
      <c r="E50" s="79">
        <v>216</v>
      </c>
    </row>
    <row r="51" spans="1:9" ht="15.75" customHeight="1" thickBot="1">
      <c r="A51" s="49"/>
      <c r="B51" s="11" t="s">
        <v>65</v>
      </c>
      <c r="C51" s="11"/>
      <c r="D51" s="11"/>
      <c r="E51" s="80">
        <v>66</v>
      </c>
    </row>
    <row r="52" spans="1:9" ht="15.75" customHeight="1" thickBot="1">
      <c r="A52" s="49" t="s">
        <v>66</v>
      </c>
      <c r="B52" s="11" t="s">
        <v>67</v>
      </c>
      <c r="C52" s="35" t="s">
        <v>23</v>
      </c>
      <c r="D52" s="1"/>
      <c r="E52" s="30">
        <f>E49-E50-E51</f>
        <v>1590</v>
      </c>
    </row>
    <row r="53" spans="1:9" ht="15.75" customHeight="1">
      <c r="A53" s="49"/>
      <c r="B53" s="11"/>
      <c r="C53" s="4"/>
      <c r="D53" s="31"/>
      <c r="E53" s="63" t="s">
        <v>68</v>
      </c>
    </row>
    <row r="54" spans="1:9" ht="8.1" customHeight="1" thickBot="1">
      <c r="A54" s="81"/>
      <c r="B54" s="139" t="str">
        <f>IF(OR(D217&gt;0,E217&gt;0),"ATTENZIONE ! ! !   Riempire tutti i campi di questa sezione","")</f>
        <v/>
      </c>
      <c r="C54" s="140"/>
      <c r="D54" s="32"/>
      <c r="E54" s="82"/>
    </row>
    <row r="55" spans="1:9" ht="8.1" customHeight="1" thickTop="1">
      <c r="A55" s="49"/>
      <c r="B55" s="11"/>
      <c r="C55" s="11"/>
      <c r="D55" s="11"/>
      <c r="E55" s="66"/>
    </row>
    <row r="56" spans="1:9" ht="21.75" customHeight="1" thickBot="1">
      <c r="A56" s="83" t="s">
        <v>69</v>
      </c>
      <c r="B56" s="34" t="s">
        <v>70</v>
      </c>
      <c r="C56" s="33" t="s">
        <v>71</v>
      </c>
      <c r="D56" s="34"/>
      <c r="E56" s="84" t="e">
        <f>IF(OR(D217&gt;0,E217&gt;0),"ATTENZIONE",E47/E52)</f>
        <v>#VALUE!</v>
      </c>
    </row>
    <row r="57" spans="1:9">
      <c r="A57" s="93"/>
      <c r="B57" s="94"/>
      <c r="C57" s="94"/>
      <c r="D57" s="94"/>
      <c r="E57" s="95"/>
    </row>
    <row r="58" spans="1:9" ht="15.75">
      <c r="A58" s="96" t="s">
        <v>87</v>
      </c>
      <c r="B58" s="97"/>
      <c r="C58" s="97"/>
      <c r="D58" s="97"/>
      <c r="E58" s="98"/>
    </row>
    <row r="59" spans="1:9" ht="35.1" customHeight="1">
      <c r="A59" s="107" t="s">
        <v>85</v>
      </c>
      <c r="B59" s="131" t="s">
        <v>72</v>
      </c>
      <c r="C59" s="131"/>
      <c r="D59" s="131"/>
      <c r="E59" s="132"/>
      <c r="I59" s="36" t="s">
        <v>73</v>
      </c>
    </row>
    <row r="60" spans="1:9" ht="15" customHeight="1">
      <c r="A60" s="101"/>
      <c r="B60" s="99"/>
      <c r="C60" s="99"/>
      <c r="D60" s="99"/>
      <c r="E60" s="102"/>
    </row>
    <row r="61" spans="1:9" ht="15" customHeight="1">
      <c r="A61" s="108" t="s">
        <v>74</v>
      </c>
      <c r="B61" s="141" t="s">
        <v>75</v>
      </c>
      <c r="C61" s="141"/>
      <c r="D61" s="141"/>
      <c r="E61" s="142"/>
    </row>
    <row r="62" spans="1:9" ht="15" customHeight="1">
      <c r="A62" s="101"/>
      <c r="B62" s="103"/>
      <c r="C62" s="103"/>
      <c r="D62" s="103"/>
      <c r="E62" s="104"/>
    </row>
    <row r="63" spans="1:9" ht="51" customHeight="1">
      <c r="A63" s="108" t="s">
        <v>76</v>
      </c>
      <c r="B63" s="141" t="s">
        <v>77</v>
      </c>
      <c r="C63" s="141"/>
      <c r="D63" s="141"/>
      <c r="E63" s="142"/>
    </row>
    <row r="64" spans="1:9" ht="15" customHeight="1">
      <c r="A64" s="101"/>
      <c r="B64" s="99"/>
      <c r="C64" s="99"/>
      <c r="D64" s="99"/>
      <c r="E64" s="102"/>
    </row>
    <row r="65" spans="1:5" ht="15" customHeight="1">
      <c r="A65" s="108" t="s">
        <v>78</v>
      </c>
      <c r="B65" s="99" t="s">
        <v>79</v>
      </c>
      <c r="C65" s="99"/>
      <c r="D65" s="99"/>
      <c r="E65" s="100"/>
    </row>
    <row r="66" spans="1:5" ht="30" customHeight="1">
      <c r="A66" s="105"/>
      <c r="B66" s="131" t="s">
        <v>82</v>
      </c>
      <c r="C66" s="131"/>
      <c r="D66" s="131"/>
      <c r="E66" s="132"/>
    </row>
    <row r="67" spans="1:5" ht="30" customHeight="1">
      <c r="A67" s="105" t="s">
        <v>80</v>
      </c>
      <c r="B67" s="131" t="s">
        <v>83</v>
      </c>
      <c r="C67" s="131"/>
      <c r="D67" s="131"/>
      <c r="E67" s="132"/>
    </row>
    <row r="68" spans="1:5" ht="64.5" customHeight="1" thickBot="1">
      <c r="A68" s="106"/>
      <c r="B68" s="133" t="s">
        <v>84</v>
      </c>
      <c r="C68" s="133"/>
      <c r="D68" s="133"/>
      <c r="E68" s="134"/>
    </row>
    <row r="69" spans="1:5">
      <c r="E69" s="86"/>
    </row>
    <row r="70" spans="1:5">
      <c r="E70" s="86"/>
    </row>
    <row r="71" spans="1:5">
      <c r="E71" s="86"/>
    </row>
    <row r="72" spans="1:5">
      <c r="E72" s="86"/>
    </row>
    <row r="73" spans="1:5">
      <c r="E73" s="86"/>
    </row>
    <row r="74" spans="1:5">
      <c r="E74" s="86"/>
    </row>
    <row r="75" spans="1:5">
      <c r="E75" s="86"/>
    </row>
    <row r="76" spans="1:5">
      <c r="E76" s="86"/>
    </row>
    <row r="77" spans="1:5">
      <c r="E77" s="86"/>
    </row>
    <row r="78" spans="1:5">
      <c r="E78" s="86"/>
    </row>
    <row r="79" spans="1:5">
      <c r="E79" s="86"/>
    </row>
    <row r="80" spans="1:5">
      <c r="E80" s="86"/>
    </row>
    <row r="81" spans="5:5">
      <c r="E81" s="86"/>
    </row>
    <row r="82" spans="5:5">
      <c r="E82" s="86"/>
    </row>
    <row r="83" spans="5:5">
      <c r="E83" s="86"/>
    </row>
    <row r="84" spans="5:5">
      <c r="E84" s="86"/>
    </row>
    <row r="85" spans="5:5">
      <c r="E85" s="86"/>
    </row>
    <row r="86" spans="5:5">
      <c r="E86" s="86"/>
    </row>
    <row r="87" spans="5:5">
      <c r="E87" s="86"/>
    </row>
    <row r="88" spans="5:5">
      <c r="E88" s="86"/>
    </row>
    <row r="89" spans="5:5">
      <c r="E89" s="86"/>
    </row>
    <row r="90" spans="5:5">
      <c r="E90" s="86"/>
    </row>
    <row r="91" spans="5:5">
      <c r="E91" s="86"/>
    </row>
    <row r="92" spans="5:5">
      <c r="E92" s="86"/>
    </row>
    <row r="93" spans="5:5">
      <c r="E93" s="86"/>
    </row>
    <row r="94" spans="5:5">
      <c r="E94" s="86"/>
    </row>
    <row r="95" spans="5:5">
      <c r="E95" s="86"/>
    </row>
    <row r="96" spans="5:5">
      <c r="E96" s="86"/>
    </row>
    <row r="97" spans="5:5">
      <c r="E97" s="86"/>
    </row>
    <row r="98" spans="5:5">
      <c r="E98" s="86"/>
    </row>
    <row r="99" spans="5:5">
      <c r="E99" s="86"/>
    </row>
    <row r="100" spans="5:5">
      <c r="E100" s="86"/>
    </row>
    <row r="101" spans="5:5">
      <c r="E101" s="86"/>
    </row>
    <row r="102" spans="5:5">
      <c r="E102" s="86"/>
    </row>
    <row r="103" spans="5:5">
      <c r="E103" s="86"/>
    </row>
    <row r="104" spans="5:5">
      <c r="E104" s="86"/>
    </row>
    <row r="105" spans="5:5">
      <c r="E105" s="86"/>
    </row>
    <row r="106" spans="5:5">
      <c r="E106" s="86"/>
    </row>
    <row r="107" spans="5:5">
      <c r="E107" s="86"/>
    </row>
    <row r="108" spans="5:5">
      <c r="E108" s="86"/>
    </row>
    <row r="109" spans="5:5">
      <c r="E109" s="86"/>
    </row>
    <row r="110" spans="5:5">
      <c r="E110" s="86"/>
    </row>
    <row r="111" spans="5:5">
      <c r="E111" s="86"/>
    </row>
    <row r="112" spans="5:5">
      <c r="E112" s="86"/>
    </row>
    <row r="113" spans="5:5">
      <c r="E113" s="86"/>
    </row>
    <row r="114" spans="5:5">
      <c r="E114" s="86"/>
    </row>
    <row r="115" spans="5:5">
      <c r="E115" s="86"/>
    </row>
    <row r="116" spans="5:5">
      <c r="E116" s="86"/>
    </row>
    <row r="117" spans="5:5">
      <c r="E117" s="86"/>
    </row>
    <row r="118" spans="5:5">
      <c r="E118" s="86"/>
    </row>
    <row r="119" spans="5:5">
      <c r="E119" s="86"/>
    </row>
    <row r="120" spans="5:5">
      <c r="E120" s="86"/>
    </row>
    <row r="121" spans="5:5">
      <c r="E121" s="86"/>
    </row>
    <row r="122" spans="5:5">
      <c r="E122" s="86"/>
    </row>
    <row r="123" spans="5:5">
      <c r="E123" s="86"/>
    </row>
    <row r="124" spans="5:5">
      <c r="E124" s="86"/>
    </row>
    <row r="125" spans="5:5">
      <c r="E125" s="86"/>
    </row>
    <row r="126" spans="5:5">
      <c r="E126" s="86"/>
    </row>
    <row r="127" spans="5:5">
      <c r="E127" s="86"/>
    </row>
    <row r="128" spans="5:5">
      <c r="E128" s="86"/>
    </row>
    <row r="129" spans="5:5">
      <c r="E129" s="86"/>
    </row>
    <row r="130" spans="5:5">
      <c r="E130" s="86"/>
    </row>
    <row r="131" spans="5:5">
      <c r="E131" s="86"/>
    </row>
    <row r="132" spans="5:5">
      <c r="E132" s="86"/>
    </row>
    <row r="133" spans="5:5">
      <c r="E133" s="86"/>
    </row>
    <row r="134" spans="5:5">
      <c r="E134" s="86"/>
    </row>
    <row r="135" spans="5:5">
      <c r="E135" s="86"/>
    </row>
    <row r="136" spans="5:5">
      <c r="E136" s="86"/>
    </row>
    <row r="137" spans="5:5">
      <c r="E137" s="86"/>
    </row>
    <row r="138" spans="5:5">
      <c r="E138" s="86"/>
    </row>
    <row r="139" spans="5:5">
      <c r="E139" s="86"/>
    </row>
    <row r="140" spans="5:5">
      <c r="E140" s="86"/>
    </row>
    <row r="141" spans="5:5">
      <c r="E141" s="86"/>
    </row>
    <row r="142" spans="5:5">
      <c r="E142" s="86"/>
    </row>
    <row r="143" spans="5:5">
      <c r="E143" s="86"/>
    </row>
    <row r="144" spans="5:5">
      <c r="E144" s="86"/>
    </row>
    <row r="145" spans="5:5">
      <c r="E145" s="86"/>
    </row>
    <row r="146" spans="5:5">
      <c r="E146" s="86"/>
    </row>
    <row r="147" spans="5:5">
      <c r="E147" s="86"/>
    </row>
    <row r="148" spans="5:5">
      <c r="E148" s="86"/>
    </row>
    <row r="149" spans="5:5">
      <c r="E149" s="86"/>
    </row>
    <row r="150" spans="5:5">
      <c r="E150" s="86"/>
    </row>
    <row r="151" spans="5:5">
      <c r="E151" s="86"/>
    </row>
    <row r="152" spans="5:5">
      <c r="E152" s="86"/>
    </row>
    <row r="153" spans="5:5">
      <c r="E153" s="86"/>
    </row>
    <row r="154" spans="5:5">
      <c r="E154" s="86"/>
    </row>
    <row r="155" spans="5:5">
      <c r="E155" s="86"/>
    </row>
    <row r="156" spans="5:5">
      <c r="E156" s="86"/>
    </row>
    <row r="157" spans="5:5">
      <c r="E157" s="86"/>
    </row>
    <row r="158" spans="5:5">
      <c r="E158" s="86"/>
    </row>
    <row r="159" spans="5:5">
      <c r="E159" s="86"/>
    </row>
    <row r="160" spans="5:5">
      <c r="E160" s="86"/>
    </row>
    <row r="161" spans="5:5">
      <c r="E161" s="86"/>
    </row>
    <row r="162" spans="5:5">
      <c r="E162" s="86"/>
    </row>
    <row r="163" spans="5:5">
      <c r="E163" s="86"/>
    </row>
    <row r="164" spans="5:5">
      <c r="E164" s="86"/>
    </row>
    <row r="165" spans="5:5">
      <c r="E165" s="86"/>
    </row>
    <row r="166" spans="5:5">
      <c r="E166" s="86"/>
    </row>
    <row r="167" spans="5:5">
      <c r="E167" s="86"/>
    </row>
    <row r="168" spans="5:5">
      <c r="E168" s="86"/>
    </row>
    <row r="169" spans="5:5">
      <c r="E169" s="86"/>
    </row>
    <row r="170" spans="5:5">
      <c r="E170" s="86"/>
    </row>
    <row r="171" spans="5:5">
      <c r="E171" s="86"/>
    </row>
    <row r="172" spans="5:5">
      <c r="E172" s="86"/>
    </row>
    <row r="173" spans="5:5">
      <c r="E173" s="86"/>
    </row>
    <row r="174" spans="5:5">
      <c r="E174" s="86"/>
    </row>
    <row r="175" spans="5:5">
      <c r="E175" s="86"/>
    </row>
    <row r="176" spans="5:5">
      <c r="E176" s="86"/>
    </row>
    <row r="177" spans="5:5">
      <c r="E177" s="86"/>
    </row>
    <row r="178" spans="5:5">
      <c r="E178" s="86"/>
    </row>
    <row r="179" spans="5:5">
      <c r="E179" s="86"/>
    </row>
    <row r="180" spans="5:5">
      <c r="E180" s="86"/>
    </row>
    <row r="181" spans="5:5">
      <c r="E181" s="86"/>
    </row>
    <row r="182" spans="5:5">
      <c r="E182" s="86"/>
    </row>
    <row r="183" spans="5:5">
      <c r="E183" s="86"/>
    </row>
    <row r="184" spans="5:5">
      <c r="E184" s="86"/>
    </row>
    <row r="185" spans="5:5">
      <c r="E185" s="86"/>
    </row>
    <row r="186" spans="5:5">
      <c r="E186" s="86"/>
    </row>
    <row r="187" spans="5:5">
      <c r="E187" s="86"/>
    </row>
    <row r="188" spans="5:5">
      <c r="E188" s="86"/>
    </row>
    <row r="189" spans="5:5">
      <c r="E189" s="86"/>
    </row>
    <row r="190" spans="5:5">
      <c r="E190" s="86"/>
    </row>
    <row r="191" spans="5:5">
      <c r="E191" s="86"/>
    </row>
    <row r="192" spans="5:5">
      <c r="E192" s="86"/>
    </row>
    <row r="193" spans="5:5">
      <c r="E193" s="86"/>
    </row>
    <row r="194" spans="5:5">
      <c r="E194" s="86"/>
    </row>
    <row r="195" spans="5:5">
      <c r="E195" s="86"/>
    </row>
    <row r="196" spans="5:5">
      <c r="E196" s="86"/>
    </row>
    <row r="197" spans="5:5">
      <c r="E197" s="86"/>
    </row>
    <row r="198" spans="5:5">
      <c r="E198" s="86"/>
    </row>
    <row r="199" spans="5:5">
      <c r="E199" s="86"/>
    </row>
    <row r="200" spans="5:5">
      <c r="E200" s="86"/>
    </row>
    <row r="201" spans="5:5">
      <c r="E201" s="86"/>
    </row>
    <row r="202" spans="5:5">
      <c r="E202" s="86"/>
    </row>
    <row r="203" spans="5:5">
      <c r="E203" s="86"/>
    </row>
    <row r="204" spans="5:5">
      <c r="E204" s="86"/>
    </row>
    <row r="205" spans="5:5">
      <c r="E205" s="86"/>
    </row>
    <row r="206" spans="5:5">
      <c r="E206" s="86"/>
    </row>
    <row r="207" spans="5:5">
      <c r="E207" s="86"/>
    </row>
    <row r="208" spans="5:5">
      <c r="E208" s="86"/>
    </row>
    <row r="210" spans="3:5">
      <c r="E210" s="88"/>
    </row>
    <row r="212" spans="3:5" ht="15.75">
      <c r="D212" s="89">
        <f>COUNTBLANK(C18:C18)</f>
        <v>0</v>
      </c>
      <c r="E212" s="90">
        <f>COUNTBLANK(E13:E18)</f>
        <v>6</v>
      </c>
    </row>
    <row r="213" spans="3:5" ht="15.75">
      <c r="E213" s="91">
        <f>COUNTBLANK(E21:E28)</f>
        <v>0</v>
      </c>
    </row>
    <row r="214" spans="3:5" ht="15.75">
      <c r="D214" s="89">
        <f>COUNTBLANK(C31)</f>
        <v>0</v>
      </c>
      <c r="E214" s="89">
        <f>COUNTBLANK(E31)</f>
        <v>1</v>
      </c>
    </row>
    <row r="215" spans="3:5" ht="15.75">
      <c r="C215" s="90">
        <f>COUNTBLANK(D36:D37)</f>
        <v>2</v>
      </c>
    </row>
    <row r="216" spans="3:5" ht="15.75">
      <c r="E216" s="92">
        <f>COUNTBLANK(D44)</f>
        <v>0</v>
      </c>
    </row>
    <row r="217" spans="3:5" ht="15.75">
      <c r="D217" s="89">
        <f>COUNTBLANK(C52)</f>
        <v>0</v>
      </c>
      <c r="E217" s="89">
        <f>COUNTBLANK(E52)</f>
        <v>0</v>
      </c>
    </row>
  </sheetData>
  <mergeCells count="22">
    <mergeCell ref="B66:E66"/>
    <mergeCell ref="B67:E67"/>
    <mergeCell ref="B68:E68"/>
    <mergeCell ref="B38:C38"/>
    <mergeCell ref="B45:D45"/>
    <mergeCell ref="B54:C54"/>
    <mergeCell ref="B59:E59"/>
    <mergeCell ref="B63:E63"/>
    <mergeCell ref="B61:E61"/>
    <mergeCell ref="A2:E2"/>
    <mergeCell ref="B33:C33"/>
    <mergeCell ref="B6:C6"/>
    <mergeCell ref="A11:B11"/>
    <mergeCell ref="C11:D11"/>
    <mergeCell ref="C13:D13"/>
    <mergeCell ref="B20:C20"/>
    <mergeCell ref="C21:D21"/>
    <mergeCell ref="C22:D22"/>
    <mergeCell ref="C25:D25"/>
    <mergeCell ref="C26:D26"/>
    <mergeCell ref="C29:D29"/>
    <mergeCell ref="B30:D30"/>
  </mergeCells>
  <printOptions horizontalCentered="1"/>
  <pageMargins left="0.19685039370078741" right="0.19685039370078741" top="1.4173228346456694" bottom="0.78740157480314965" header="0.39370078740157483" footer="0.51181102362204722"/>
  <pageSetup paperSize="9" scale="64" fitToHeight="0" orientation="portrait" horizontalDpi="1200" verticalDpi="1200" r:id="rId1"/>
  <headerFooter alignWithMargins="0">
    <oddHeader xml:space="preserve">&amp;C&amp;K000000&amp;G&amp;R&amp;"Arial Narrow Corsivo,Corsivo"&amp;K000000
</oddHeader>
  </headerFooter>
  <rowBreaks count="1" manualBreakCount="1">
    <brk id="5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All 2d - SCUOLE APERTE</vt:lpstr>
      <vt:lpstr>'All 2d - SCUOLE APERTE'!Area_stampa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castialaura</dc:creator>
  <cp:lastModifiedBy>castialaura</cp:lastModifiedBy>
  <cp:lastPrinted>2026-01-08T10:27:54Z</cp:lastPrinted>
  <dcterms:created xsi:type="dcterms:W3CDTF">2026-01-08T09:25:11Z</dcterms:created>
  <dcterms:modified xsi:type="dcterms:W3CDTF">2026-03-09T14:22:36Z</dcterms:modified>
</cp:coreProperties>
</file>